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405" windowWidth="14805" windowHeight="7710"/>
  </bookViews>
  <sheets>
    <sheet name="Перечень услуг" sheetId="3" r:id="rId1"/>
  </sheets>
  <definedNames>
    <definedName name="_xlnm.Print_Area" localSheetId="0">'Перечень услуг'!$A$1:$K$19</definedName>
  </definedNames>
  <calcPr calcId="152511"/>
</workbook>
</file>

<file path=xl/calcChain.xml><?xml version="1.0" encoding="utf-8"?>
<calcChain xmlns="http://schemas.openxmlformats.org/spreadsheetml/2006/main">
  <c r="I6" i="3" l="1"/>
  <c r="H6" i="3"/>
  <c r="G6" i="3"/>
  <c r="F6" i="3"/>
  <c r="E6" i="3"/>
  <c r="A6" i="3"/>
</calcChain>
</file>

<file path=xl/sharedStrings.xml><?xml version="1.0" encoding="utf-8"?>
<sst xmlns="http://schemas.openxmlformats.org/spreadsheetml/2006/main" count="40" uniqueCount="40">
  <si>
    <t>I кв.</t>
  </si>
  <si>
    <t>II кв.</t>
  </si>
  <si>
    <t>III кв.</t>
  </si>
  <si>
    <t>IV кв.</t>
  </si>
  <si>
    <t>Примечание</t>
  </si>
  <si>
    <t>к техническому заданию</t>
  </si>
  <si>
    <t xml:space="preserve">Перечень услуг </t>
  </si>
  <si>
    <t>Раздел ТС</t>
  </si>
  <si>
    <t>Подраздел ТС</t>
  </si>
  <si>
    <t>Пункт ТС</t>
  </si>
  <si>
    <t>Всего 2014 год</t>
  </si>
  <si>
    <t xml:space="preserve">Индивидуальное ТЗ № Приложения </t>
  </si>
  <si>
    <t xml:space="preserve">Приложение № 2 </t>
  </si>
  <si>
    <t>Определение вибрационного состояния работающих турбоагрегатов и периодические контрольные измерения вибрации опор ТА № 5, 6, 7 и вспомогательного оборудования котлоагрегатов и турбоагрегатов. Контрольные измерения вибрации опор ЩКА ТГ № 5, 6, 7</t>
  </si>
  <si>
    <t>В/вольтные испытания электротехнического оборудования</t>
  </si>
  <si>
    <t>Испытание защитных средст</t>
  </si>
  <si>
    <t>Тепловизионные обследования электрооборудования Дубровской ТЭЦ</t>
  </si>
  <si>
    <t>Инструментальные наблюдения за осадкой зданий и сооружений</t>
  </si>
  <si>
    <t>Лабораторные испытания и сокращенный анализ нефтяных турбинных масел</t>
  </si>
  <si>
    <t>3.8</t>
  </si>
  <si>
    <t>Химический анализ герметизирующей жидкости АГ-4И (АГ-5И)</t>
  </si>
  <si>
    <t>3.9</t>
  </si>
  <si>
    <t>Контроль качества трансформаторного масла (хромотографический и физико-химический анализ)</t>
  </si>
  <si>
    <t>3.10</t>
  </si>
  <si>
    <t>Выполнение химических анализов топлива (твердого и жидкого)</t>
  </si>
  <si>
    <t>3.11</t>
  </si>
  <si>
    <t>Инструментальная инвентаризация твердого топлива</t>
  </si>
  <si>
    <t>Анализ электролита АБ-1,2</t>
  </si>
  <si>
    <t>3.6</t>
  </si>
  <si>
    <t>3.7</t>
  </si>
  <si>
    <t>3.1</t>
  </si>
  <si>
    <t>3.2</t>
  </si>
  <si>
    <t>3.3</t>
  </si>
  <si>
    <t>3.4</t>
  </si>
  <si>
    <t>3.5</t>
  </si>
  <si>
    <t>А.В. Пасека</t>
  </si>
  <si>
    <t>3.12</t>
  </si>
  <si>
    <t xml:space="preserve">Директор Дубровской ТЭЦ </t>
  </si>
  <si>
    <t>Перечень услуг на 2014 год по Дубровской ТЭЦ   филиала «Невский» ОАО "ТГК-1"</t>
  </si>
  <si>
    <t xml:space="preserve">Обследование и наладка опорно-подвесной системы (ОПС) трубопровода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</si>
</sst>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\,##0.00"/>
    <numFmt numFmtId="165" formatCode="#.00"/>
    <numFmt numFmtId="166" formatCode="\$#.00"/>
    <numFmt numFmtId="167" formatCode="#"/>
    <numFmt numFmtId="168" formatCode="%#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Courier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9"/>
      <name val="Arial Cyr"/>
      <charset val="204"/>
    </font>
    <font>
      <sz val="12"/>
      <color indexed="8"/>
      <name val="Courier"/>
      <family val="1"/>
      <charset val="204"/>
    </font>
    <font>
      <b/>
      <sz val="18"/>
      <color indexed="8"/>
      <name val="Courier"/>
      <family val="1"/>
      <charset val="204"/>
    </font>
    <font>
      <b/>
      <sz val="12"/>
      <color indexed="8"/>
      <name val="Courier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8">
    <xf numFmtId="0" fontId="0" fillId="0" borderId="0"/>
    <xf numFmtId="0" fontId="7" fillId="0" borderId="0"/>
    <xf numFmtId="0" fontId="16" fillId="0" borderId="0"/>
    <xf numFmtId="0" fontId="11" fillId="0" borderId="0"/>
    <xf numFmtId="0" fontId="13" fillId="0" borderId="0"/>
    <xf numFmtId="0" fontId="5" fillId="0" borderId="0"/>
    <xf numFmtId="0" fontId="14" fillId="0" borderId="0"/>
    <xf numFmtId="9" fontId="15" fillId="0" borderId="0" applyFont="0" applyFill="0" applyBorder="0" applyAlignment="0" applyProtection="0"/>
    <xf numFmtId="0" fontId="15" fillId="0" borderId="0"/>
    <xf numFmtId="0" fontId="16" fillId="0" borderId="0"/>
    <xf numFmtId="0" fontId="16" fillId="0" borderId="0"/>
    <xf numFmtId="41" fontId="17" fillId="0" borderId="0" applyFont="0" applyFill="0" applyBorder="0" applyAlignment="0" applyProtection="0"/>
    <xf numFmtId="0" fontId="4" fillId="0" borderId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8" fillId="0" borderId="0">
      <protection locked="0"/>
    </xf>
    <xf numFmtId="165" fontId="18" fillId="0" borderId="0">
      <protection locked="0"/>
    </xf>
    <xf numFmtId="166" fontId="18" fillId="0" borderId="0">
      <protection locked="0"/>
    </xf>
    <xf numFmtId="167" fontId="18" fillId="0" borderId="2">
      <protection locked="0"/>
    </xf>
    <xf numFmtId="167" fontId="19" fillId="0" borderId="0">
      <protection locked="0"/>
    </xf>
    <xf numFmtId="167" fontId="20" fillId="0" borderId="0">
      <protection locked="0"/>
    </xf>
    <xf numFmtId="166" fontId="18" fillId="0" borderId="0">
      <protection locked="0"/>
    </xf>
    <xf numFmtId="167" fontId="18" fillId="0" borderId="2">
      <protection locked="0"/>
    </xf>
    <xf numFmtId="168" fontId="18" fillId="0" borderId="0">
      <protection locked="0"/>
    </xf>
    <xf numFmtId="164" fontId="18" fillId="0" borderId="0">
      <protection locked="0"/>
    </xf>
    <xf numFmtId="165" fontId="18" fillId="0" borderId="0">
      <protection locked="0"/>
    </xf>
    <xf numFmtId="167" fontId="19" fillId="0" borderId="0">
      <protection locked="0"/>
    </xf>
    <xf numFmtId="167" fontId="20" fillId="0" borderId="0">
      <protection locked="0"/>
    </xf>
    <xf numFmtId="44" fontId="17" fillId="0" borderId="0" applyFont="0" applyFill="0" applyBorder="0" applyAlignment="0" applyProtection="0"/>
    <xf numFmtId="168" fontId="18" fillId="0" borderId="0">
      <protection locked="0"/>
    </xf>
    <xf numFmtId="0" fontId="17" fillId="0" borderId="0"/>
    <xf numFmtId="43" fontId="17" fillId="0" borderId="0" applyFont="0" applyFill="0" applyBorder="0" applyAlignment="0" applyProtection="0"/>
    <xf numFmtId="0" fontId="3" fillId="0" borderId="0"/>
    <xf numFmtId="0" fontId="13" fillId="0" borderId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1" fillId="0" borderId="0"/>
  </cellStyleXfs>
  <cellXfs count="29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1" fontId="10" fillId="0" borderId="0" xfId="0" applyNumberFormat="1" applyFont="1" applyAlignment="1">
      <alignment vertical="center"/>
    </xf>
    <xf numFmtId="1" fontId="11" fillId="0" borderId="0" xfId="0" applyNumberFormat="1" applyFont="1" applyAlignment="1">
      <alignment horizontal="right" vertical="center" wrapText="1"/>
    </xf>
    <xf numFmtId="3" fontId="10" fillId="0" borderId="0" xfId="0" applyNumberFormat="1" applyFont="1" applyFill="1" applyAlignment="1">
      <alignment horizontal="right" vertical="center" wrapText="1"/>
    </xf>
    <xf numFmtId="3" fontId="11" fillId="0" borderId="0" xfId="1" applyNumberFormat="1" applyFont="1" applyAlignment="1" applyProtection="1">
      <alignment horizontal="centerContinuous" vertical="center" wrapText="1"/>
      <protection hidden="1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right" vertical="center"/>
    </xf>
    <xf numFmtId="0" fontId="11" fillId="4" borderId="1" xfId="0" applyFont="1" applyFill="1" applyBorder="1" applyAlignment="1">
      <alignment horizontal="left" vertical="center" wrapText="1"/>
    </xf>
    <xf numFmtId="3" fontId="11" fillId="2" borderId="1" xfId="1" applyNumberFormat="1" applyFont="1" applyFill="1" applyBorder="1" applyAlignment="1" applyProtection="1">
      <alignment horizontal="center" textRotation="90" wrapText="1"/>
      <protection hidden="1"/>
    </xf>
    <xf numFmtId="0" fontId="12" fillId="2" borderId="1" xfId="0" applyFont="1" applyFill="1" applyBorder="1" applyAlignment="1">
      <alignment horizontal="center" vertical="center"/>
    </xf>
    <xf numFmtId="3" fontId="11" fillId="2" borderId="1" xfId="1" applyNumberFormat="1" applyFont="1" applyFill="1" applyBorder="1" applyAlignment="1" applyProtection="1">
      <alignment horizontal="center" vertical="center" wrapText="1"/>
      <protection hidden="1"/>
    </xf>
    <xf numFmtId="3" fontId="11" fillId="2" borderId="1" xfId="1" applyNumberFormat="1" applyFont="1" applyFill="1" applyBorder="1" applyAlignment="1" applyProtection="1">
      <alignment horizontal="center" vertical="center"/>
      <protection hidden="1"/>
    </xf>
    <xf numFmtId="1" fontId="11" fillId="2" borderId="1" xfId="0" applyNumberFormat="1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11" fillId="0" borderId="0" xfId="0" applyFont="1" applyFill="1" applyBorder="1" applyAlignment="1">
      <alignment vertical="center" wrapText="1"/>
    </xf>
    <xf numFmtId="49" fontId="11" fillId="3" borderId="0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3" fontId="10" fillId="2" borderId="1" xfId="1" applyNumberFormat="1" applyFont="1" applyFill="1" applyBorder="1" applyAlignment="1" applyProtection="1">
      <alignment vertical="center"/>
      <protection hidden="1"/>
    </xf>
    <xf numFmtId="0" fontId="8" fillId="0" borderId="0" xfId="0" applyFont="1" applyAlignment="1">
      <alignment horizontal="center" vertical="center"/>
    </xf>
  </cellXfs>
  <cellStyles count="38">
    <cellStyle name="”€ќђќ‘ћ‚›‰" xfId="15"/>
    <cellStyle name="”€љ‘€ђћ‚ђќќ›‰" xfId="16"/>
    <cellStyle name="„…ќ…†ќ›‰" xfId="17"/>
    <cellStyle name="€’ћѓћ‚›‰" xfId="18"/>
    <cellStyle name="‡ђѓћ‹ћ‚ћљ1" xfId="19"/>
    <cellStyle name="‡ђѓћ‹ћ‚ћљ2" xfId="20"/>
    <cellStyle name="" xfId="21"/>
    <cellStyle name="" xfId="22"/>
    <cellStyle name="" xfId="23"/>
    <cellStyle name="" xfId="24"/>
    <cellStyle name="" xfId="25"/>
    <cellStyle name="1" xfId="26"/>
    <cellStyle name="2" xfId="27"/>
    <cellStyle name="Денежный 2" xfId="28"/>
    <cellStyle name="Обычный" xfId="0" builtinId="0"/>
    <cellStyle name="Обычный 2" xfId="8"/>
    <cellStyle name="Обычный 2 2" xfId="1"/>
    <cellStyle name="Обычный 2 2 2" xfId="6"/>
    <cellStyle name="Обычный 2 3" xfId="4"/>
    <cellStyle name="Обычный 3" xfId="2"/>
    <cellStyle name="Обычный 3 2" xfId="10"/>
    <cellStyle name="Обычный 3 3" xfId="30"/>
    <cellStyle name="Обычный 3 4" xfId="33"/>
    <cellStyle name="Обычный 4" xfId="3"/>
    <cellStyle name="Обычный 4 2" xfId="9"/>
    <cellStyle name="Обычный 5" xfId="5"/>
    <cellStyle name="Обычный 6" xfId="12"/>
    <cellStyle name="Обычный 7" xfId="32"/>
    <cellStyle name="Обычный 8" xfId="36"/>
    <cellStyle name="Обычный 9" xfId="37"/>
    <cellStyle name="Процентный 2" xfId="7"/>
    <cellStyle name="Финансовый [0] 2" xfId="13"/>
    <cellStyle name="Финансовый [0] 3" xfId="11"/>
    <cellStyle name="Финансовый 2" xfId="14"/>
    <cellStyle name="Финансовый 2 2" xfId="34"/>
    <cellStyle name="Финансовый 3" xfId="31"/>
    <cellStyle name="Финансовый 3 2" xfId="35"/>
    <cellStyle name="Џђћ–…ќ’ќ›‰" xfId="29"/>
  </cellStyles>
  <dxfs count="0"/>
  <tableStyles count="0" defaultTableStyle="TableStyleMedium2" defaultPivotStyle="PivotStyleMedium9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workbookViewId="0">
      <selection activeCell="N13" sqref="N13"/>
    </sheetView>
  </sheetViews>
  <sheetFormatPr defaultRowHeight="15" x14ac:dyDescent="0.25"/>
  <cols>
    <col min="1" max="1" width="4" customWidth="1"/>
    <col min="2" max="2" width="3.7109375" customWidth="1"/>
    <col min="3" max="3" width="4.28515625" customWidth="1"/>
    <col min="4" max="4" width="43.5703125" customWidth="1"/>
    <col min="5" max="5" width="10.140625" customWidth="1"/>
    <col min="6" max="9" width="7.28515625" customWidth="1"/>
    <col min="10" max="10" width="19.5703125" customWidth="1"/>
    <col min="11" max="11" width="20.570312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3" t="s">
        <v>12</v>
      </c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 t="s">
        <v>5</v>
      </c>
    </row>
    <row r="3" spans="1:1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2"/>
    </row>
    <row r="4" spans="1:11" x14ac:dyDescent="0.25">
      <c r="A4" s="28" t="s">
        <v>38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x14ac:dyDescent="0.25">
      <c r="A5" s="4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9.5" customHeight="1" x14ac:dyDescent="0.25">
      <c r="A6" s="6" t="str">
        <f>"Количество записей:"&amp;SUBTOTAL(3,A8:A604)</f>
        <v>Количество записей:12</v>
      </c>
      <c r="B6" s="6"/>
      <c r="C6" s="7"/>
      <c r="D6" s="7"/>
      <c r="E6" s="8">
        <f>SUBTOTAL(9,E8:E712)</f>
        <v>1437</v>
      </c>
      <c r="F6" s="8">
        <f>SUBTOTAL(9,F8:F712)</f>
        <v>53</v>
      </c>
      <c r="G6" s="8">
        <f>SUBTOTAL(9,G8:G712)</f>
        <v>565</v>
      </c>
      <c r="H6" s="8">
        <f>SUBTOTAL(9,H8:H712)</f>
        <v>716</v>
      </c>
      <c r="I6" s="8">
        <f>SUBTOTAL(9,I8:I712)</f>
        <v>103</v>
      </c>
      <c r="J6" s="8"/>
      <c r="K6" s="9"/>
    </row>
    <row r="7" spans="1:11" ht="74.25" x14ac:dyDescent="0.25">
      <c r="A7" s="17" t="s">
        <v>7</v>
      </c>
      <c r="B7" s="17" t="s">
        <v>8</v>
      </c>
      <c r="C7" s="17" t="s">
        <v>9</v>
      </c>
      <c r="D7" s="18" t="s">
        <v>6</v>
      </c>
      <c r="E7" s="19" t="s">
        <v>10</v>
      </c>
      <c r="F7" s="20" t="s">
        <v>0</v>
      </c>
      <c r="G7" s="20" t="s">
        <v>1</v>
      </c>
      <c r="H7" s="20" t="s">
        <v>2</v>
      </c>
      <c r="I7" s="20" t="s">
        <v>3</v>
      </c>
      <c r="J7" s="19" t="s">
        <v>11</v>
      </c>
      <c r="K7" s="21" t="s">
        <v>4</v>
      </c>
    </row>
    <row r="8" spans="1:11" ht="100.5" customHeight="1" x14ac:dyDescent="0.25">
      <c r="A8" s="10">
        <v>3</v>
      </c>
      <c r="B8" s="10">
        <v>1</v>
      </c>
      <c r="C8" s="10">
        <v>2</v>
      </c>
      <c r="D8" s="11" t="s">
        <v>13</v>
      </c>
      <c r="E8" s="27">
        <v>175</v>
      </c>
      <c r="F8" s="12">
        <v>43</v>
      </c>
      <c r="G8" s="12">
        <v>43</v>
      </c>
      <c r="H8" s="12">
        <v>44</v>
      </c>
      <c r="I8" s="12">
        <v>45</v>
      </c>
      <c r="J8" s="26" t="s">
        <v>30</v>
      </c>
      <c r="K8" s="13"/>
    </row>
    <row r="9" spans="1:11" s="23" customFormat="1" ht="44.25" customHeight="1" x14ac:dyDescent="0.25">
      <c r="A9" s="10">
        <v>3</v>
      </c>
      <c r="B9" s="10">
        <v>1</v>
      </c>
      <c r="C9" s="10">
        <v>3</v>
      </c>
      <c r="D9" s="11" t="s">
        <v>39</v>
      </c>
      <c r="E9" s="27">
        <v>180</v>
      </c>
      <c r="F9" s="12">
        <v>0</v>
      </c>
      <c r="G9" s="12">
        <v>0</v>
      </c>
      <c r="H9" s="12">
        <v>180</v>
      </c>
      <c r="I9" s="12">
        <v>0</v>
      </c>
      <c r="J9" s="26" t="s">
        <v>31</v>
      </c>
      <c r="K9" s="13"/>
    </row>
    <row r="10" spans="1:11" ht="30" x14ac:dyDescent="0.25">
      <c r="A10" s="14">
        <v>3</v>
      </c>
      <c r="B10" s="14">
        <v>3</v>
      </c>
      <c r="C10" s="14">
        <v>1</v>
      </c>
      <c r="D10" s="11" t="s">
        <v>14</v>
      </c>
      <c r="E10" s="27">
        <v>335</v>
      </c>
      <c r="F10" s="15">
        <v>0</v>
      </c>
      <c r="G10" s="15">
        <v>167</v>
      </c>
      <c r="H10" s="15">
        <v>168</v>
      </c>
      <c r="I10" s="15">
        <v>0</v>
      </c>
      <c r="J10" s="22" t="s">
        <v>32</v>
      </c>
      <c r="K10" s="16"/>
    </row>
    <row r="11" spans="1:11" ht="21.75" customHeight="1" x14ac:dyDescent="0.25">
      <c r="A11" s="14">
        <v>3</v>
      </c>
      <c r="B11" s="14">
        <v>3</v>
      </c>
      <c r="C11" s="14">
        <v>2</v>
      </c>
      <c r="D11" s="11" t="s">
        <v>15</v>
      </c>
      <c r="E11" s="27">
        <v>2</v>
      </c>
      <c r="F11" s="15">
        <v>0</v>
      </c>
      <c r="G11" s="15">
        <v>2</v>
      </c>
      <c r="H11" s="15">
        <v>0</v>
      </c>
      <c r="I11" s="15">
        <v>0</v>
      </c>
      <c r="J11" s="22" t="s">
        <v>33</v>
      </c>
      <c r="K11" s="16"/>
    </row>
    <row r="12" spans="1:11" ht="30" x14ac:dyDescent="0.25">
      <c r="A12" s="14">
        <v>3</v>
      </c>
      <c r="B12" s="14">
        <v>3</v>
      </c>
      <c r="C12" s="14">
        <v>3</v>
      </c>
      <c r="D12" s="11" t="s">
        <v>16</v>
      </c>
      <c r="E12" s="27">
        <v>169</v>
      </c>
      <c r="F12" s="15">
        <v>0</v>
      </c>
      <c r="G12" s="15">
        <v>0</v>
      </c>
      <c r="H12" s="15">
        <v>169</v>
      </c>
      <c r="I12" s="15">
        <v>0</v>
      </c>
      <c r="J12" s="22" t="s">
        <v>34</v>
      </c>
      <c r="K12" s="16"/>
    </row>
    <row r="13" spans="1:11" ht="30" x14ac:dyDescent="0.25">
      <c r="A13" s="14">
        <v>5</v>
      </c>
      <c r="B13" s="14">
        <v>2</v>
      </c>
      <c r="C13" s="14">
        <v>2</v>
      </c>
      <c r="D13" s="11" t="s">
        <v>17</v>
      </c>
      <c r="E13" s="27">
        <v>132</v>
      </c>
      <c r="F13" s="15">
        <v>0</v>
      </c>
      <c r="G13" s="15">
        <v>132</v>
      </c>
      <c r="H13" s="15">
        <v>0</v>
      </c>
      <c r="I13" s="15">
        <v>0</v>
      </c>
      <c r="J13" s="22" t="s">
        <v>28</v>
      </c>
      <c r="K13" s="16"/>
    </row>
    <row r="14" spans="1:11" ht="30" x14ac:dyDescent="0.25">
      <c r="A14" s="14">
        <v>6</v>
      </c>
      <c r="B14" s="14">
        <v>1</v>
      </c>
      <c r="C14" s="14">
        <v>1</v>
      </c>
      <c r="D14" s="11" t="s">
        <v>18</v>
      </c>
      <c r="E14" s="27">
        <v>150</v>
      </c>
      <c r="F14" s="15">
        <v>0</v>
      </c>
      <c r="G14" s="15">
        <v>50</v>
      </c>
      <c r="H14" s="15">
        <v>50</v>
      </c>
      <c r="I14" s="15">
        <v>50</v>
      </c>
      <c r="J14" s="22" t="s">
        <v>29</v>
      </c>
      <c r="K14" s="16"/>
    </row>
    <row r="15" spans="1:11" ht="30" x14ac:dyDescent="0.25">
      <c r="A15" s="14">
        <v>6</v>
      </c>
      <c r="B15" s="14">
        <v>1</v>
      </c>
      <c r="C15" s="14">
        <v>2</v>
      </c>
      <c r="D15" s="11" t="s">
        <v>20</v>
      </c>
      <c r="E15" s="27">
        <v>11</v>
      </c>
      <c r="F15" s="15">
        <v>0</v>
      </c>
      <c r="G15" s="15">
        <v>0</v>
      </c>
      <c r="H15" s="15">
        <v>11</v>
      </c>
      <c r="I15" s="15">
        <v>0</v>
      </c>
      <c r="J15" s="22" t="s">
        <v>19</v>
      </c>
      <c r="K15" s="16"/>
    </row>
    <row r="16" spans="1:11" ht="45" x14ac:dyDescent="0.25">
      <c r="A16" s="14">
        <v>6</v>
      </c>
      <c r="B16" s="14">
        <v>2</v>
      </c>
      <c r="C16" s="14">
        <v>1</v>
      </c>
      <c r="D16" s="11" t="s">
        <v>22</v>
      </c>
      <c r="E16" s="27">
        <v>164</v>
      </c>
      <c r="F16" s="15">
        <v>0</v>
      </c>
      <c r="G16" s="15">
        <v>82</v>
      </c>
      <c r="H16" s="15">
        <v>82</v>
      </c>
      <c r="I16" s="15">
        <v>0</v>
      </c>
      <c r="J16" s="22" t="s">
        <v>21</v>
      </c>
      <c r="K16" s="16"/>
    </row>
    <row r="17" spans="1:11" ht="30" x14ac:dyDescent="0.25">
      <c r="A17" s="14">
        <v>6</v>
      </c>
      <c r="B17" s="14">
        <v>3</v>
      </c>
      <c r="C17" s="14">
        <v>1</v>
      </c>
      <c r="D17" s="11" t="s">
        <v>24</v>
      </c>
      <c r="E17" s="27">
        <v>27</v>
      </c>
      <c r="F17" s="15">
        <v>10</v>
      </c>
      <c r="G17" s="15">
        <v>9</v>
      </c>
      <c r="H17" s="15">
        <v>0</v>
      </c>
      <c r="I17" s="15">
        <v>8</v>
      </c>
      <c r="J17" s="22" t="s">
        <v>23</v>
      </c>
      <c r="K17" s="16"/>
    </row>
    <row r="18" spans="1:11" ht="30" x14ac:dyDescent="0.25">
      <c r="A18" s="14">
        <v>6</v>
      </c>
      <c r="B18" s="14">
        <v>3</v>
      </c>
      <c r="C18" s="14">
        <v>2</v>
      </c>
      <c r="D18" s="11" t="s">
        <v>26</v>
      </c>
      <c r="E18" s="27">
        <v>80</v>
      </c>
      <c r="F18" s="15">
        <v>0</v>
      </c>
      <c r="G18" s="15">
        <v>80</v>
      </c>
      <c r="H18" s="15">
        <v>0</v>
      </c>
      <c r="I18" s="15">
        <v>0</v>
      </c>
      <c r="J18" s="22" t="s">
        <v>25</v>
      </c>
      <c r="K18" s="16"/>
    </row>
    <row r="19" spans="1:11" ht="27.75" customHeight="1" x14ac:dyDescent="0.25">
      <c r="A19" s="14">
        <v>6</v>
      </c>
      <c r="B19" s="14">
        <v>6</v>
      </c>
      <c r="C19" s="14">
        <v>1</v>
      </c>
      <c r="D19" s="11" t="s">
        <v>27</v>
      </c>
      <c r="E19" s="27">
        <v>12</v>
      </c>
      <c r="F19" s="15">
        <v>0</v>
      </c>
      <c r="G19" s="15">
        <v>0</v>
      </c>
      <c r="H19" s="15">
        <v>12</v>
      </c>
      <c r="I19" s="15">
        <v>0</v>
      </c>
      <c r="J19" s="22" t="s">
        <v>36</v>
      </c>
      <c r="K19" s="16"/>
    </row>
    <row r="22" spans="1:11" x14ac:dyDescent="0.25">
      <c r="D22" s="24" t="s">
        <v>37</v>
      </c>
      <c r="J22" s="25" t="s">
        <v>35</v>
      </c>
    </row>
  </sheetData>
  <mergeCells count="1">
    <mergeCell ref="A4:K4"/>
  </mergeCells>
  <pageMargins left="1.1023622047244095" right="0.51181102362204722" top="0.55118110236220474" bottom="0.55118110236220474" header="0" footer="0"/>
  <pageSetup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услуг</vt:lpstr>
      <vt:lpstr>'Перечень услуг'!Область_печати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2013-11-21T05:41:56Z</dcterms:modified>
</cp:coreProperties>
</file>